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"/>
    </mc:Choice>
  </mc:AlternateContent>
  <xr:revisionPtr revIDLastSave="0" documentId="13_ncr:1_{6B68146E-37A7-442E-B331-964F99E03A8C}" xr6:coauthVersionLast="36" xr6:coauthVersionMax="36" xr10:uidLastSave="{00000000-0000-0000-0000-000000000000}"/>
  <bookViews>
    <workbookView xWindow="0" yWindow="0" windowWidth="28800" windowHeight="11835" xr2:uid="{30E2F8C7-E055-4452-BEE8-DB6337E04321}"/>
  </bookViews>
  <sheets>
    <sheet name="2027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'2027'!$18:$18</definedName>
    <definedName name="_xlnm.Print_Area" localSheetId="0">'2027'!$A$1:$V$29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20" i="1" s="1"/>
  <c r="B22" i="1" s="1"/>
  <c r="B24" i="1" s="1"/>
  <c r="B25" i="1" s="1"/>
  <c r="I19" i="1"/>
  <c r="J19" i="1"/>
  <c r="J21" i="1" s="1"/>
  <c r="K19" i="1"/>
  <c r="K21" i="1" s="1"/>
  <c r="L19" i="1"/>
  <c r="L20" i="1" s="1"/>
  <c r="N19" i="1"/>
  <c r="N20" i="1" s="1"/>
  <c r="O19" i="1"/>
  <c r="O25" i="1" s="1"/>
  <c r="R19" i="1"/>
  <c r="T19" i="1" s="1"/>
  <c r="V19" i="1"/>
  <c r="A20" i="1"/>
  <c r="C20" i="1"/>
  <c r="C22" i="1" s="1"/>
  <c r="C24" i="1" s="1"/>
  <c r="C25" i="1" s="1"/>
  <c r="H20" i="1"/>
  <c r="I20" i="1"/>
  <c r="J20" i="1"/>
  <c r="K20" i="1"/>
  <c r="M20" i="1"/>
  <c r="O20" i="1"/>
  <c r="P20" i="1"/>
  <c r="R20" i="1"/>
  <c r="V20" i="1"/>
  <c r="A21" i="1"/>
  <c r="C21" i="1"/>
  <c r="H21" i="1"/>
  <c r="I21" i="1"/>
  <c r="M21" i="1"/>
  <c r="O21" i="1"/>
  <c r="P21" i="1"/>
  <c r="R21" i="1"/>
  <c r="V21" i="1"/>
  <c r="A22" i="1"/>
  <c r="H22" i="1"/>
  <c r="I22" i="1"/>
  <c r="J22" i="1"/>
  <c r="K22" i="1"/>
  <c r="M22" i="1"/>
  <c r="O22" i="1"/>
  <c r="P22" i="1"/>
  <c r="R22" i="1"/>
  <c r="V22" i="1"/>
  <c r="A23" i="1"/>
  <c r="C23" i="1"/>
  <c r="H23" i="1"/>
  <c r="O23" i="1"/>
  <c r="R23" i="1"/>
  <c r="T23" i="1" s="1"/>
  <c r="V23" i="1"/>
  <c r="A24" i="1"/>
  <c r="H24" i="1"/>
  <c r="O24" i="1"/>
  <c r="R24" i="1"/>
  <c r="T24" i="1" s="1"/>
  <c r="V24" i="1"/>
  <c r="A25" i="1"/>
  <c r="U19" i="1" l="1"/>
  <c r="U23" i="1"/>
  <c r="T20" i="1"/>
  <c r="U20" i="1" s="1"/>
  <c r="U24" i="1"/>
  <c r="B21" i="1"/>
  <c r="B23" i="1" s="1"/>
  <c r="N22" i="1"/>
  <c r="T22" i="1" s="1"/>
  <c r="U22" i="1" s="1"/>
  <c r="N21" i="1"/>
  <c r="L22" i="1"/>
  <c r="L21" i="1"/>
  <c r="T21" i="1" l="1"/>
  <c r="U21" i="1" s="1"/>
  <c r="U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Воронин Андрей Николаевич</author>
  </authors>
  <commentList>
    <comment ref="K19" authorId="0" shapeId="0" xr:uid="{C1575956-826E-43F3-B7DA-1F2CED63DA8C}">
      <text>
        <r>
          <rPr>
            <b/>
            <sz val="9"/>
            <color indexed="81"/>
            <rFont val="Tahoma"/>
            <family val="2"/>
            <charset val="204"/>
          </rPr>
          <t>Воронин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замещение</t>
        </r>
      </text>
    </comment>
  </commentList>
</comments>
</file>

<file path=xl/sharedStrings.xml><?xml version="1.0" encoding="utf-8"?>
<sst xmlns="http://schemas.openxmlformats.org/spreadsheetml/2006/main" count="90" uniqueCount="44">
  <si>
    <t>Расчет выполнен в соответствии с Приказом ЛенРТК от 28.11.2025 № 164-п и Прогнозом социально-экономического развития Российской Федерации на 2026 год и на плановый период 2027 и 2028 годов, подготовленного Министерством экономического развития РФ и одобренного Правительством Российской Федерации (решения, принятые на заседании Правительства 24 сентября 2025 года)</t>
  </si>
  <si>
    <t>Примечание:</t>
  </si>
  <si>
    <t>нд</t>
  </si>
  <si>
    <t>Итого объем финансовых потребностей по инвестиционному проекту, тыс. рублей</t>
  </si>
  <si>
    <t>рублей за шт.</t>
  </si>
  <si>
    <t>И</t>
  </si>
  <si>
    <t>многоквартирный дом (МКД)</t>
  </si>
  <si>
    <t>Каналообразующее оборудование УСПД - роутер</t>
  </si>
  <si>
    <t>Каналообразующее оборудование УСПД - шлюз</t>
  </si>
  <si>
    <t>Средства коммерческого учета электрической энергии (мощности) трехфазные прямого включения - трехфазные приборы учета для ОДПУ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</si>
  <si>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</si>
  <si>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прямого включения - трехфазные приборы учета для жилых (квартиры) и нежилых помещений</t>
  </si>
  <si>
    <t>рублей за точку учета</t>
  </si>
  <si>
    <t>2027</t>
  </si>
  <si>
    <t>Средства коммерческого учета электрической энергии (мощности) однофазные прямого включения</t>
  </si>
  <si>
    <t>Q_15.27.0199</t>
  </si>
  <si>
    <t>1.2.1.1</t>
  </si>
  <si>
    <t>9.6</t>
  </si>
  <si>
    <t>9.5</t>
  </si>
  <si>
    <t>9.4</t>
  </si>
  <si>
    <t>9.3</t>
  </si>
  <si>
    <t>9.2</t>
  </si>
  <si>
    <t>9.1</t>
  </si>
  <si>
    <t>Объем финансовых потребностей, рассчитанный на основании норматива, тыс. руб.</t>
  </si>
  <si>
    <r>
      <t xml:space="preserve">Норматив предельного объема финансовых потребностей, рублей (без НДС)
</t>
    </r>
    <r>
      <rPr>
        <b/>
        <sz val="12"/>
        <rFont val="Times New Roman"/>
        <family val="1"/>
        <charset val="204"/>
      </rPr>
      <t>ст.20=(ст.9.1/ст.9.2)*(ст.9.3/ст.9.4)*ст.9.5*ст.9.6*ст.13*ст.14)</t>
    </r>
  </si>
  <si>
    <t>Понижающий коэффициент</t>
  </si>
  <si>
    <t xml:space="preserve">Размер стандартизированной тарифной ставки,  рублей (без НДС) </t>
  </si>
  <si>
    <t>Номер расценки</t>
  </si>
  <si>
    <t>Измеритель (единица измерения)</t>
  </si>
  <si>
    <t>Количество</t>
  </si>
  <si>
    <t>Краткое обоснование  корректировки утвержденного плана</t>
  </si>
  <si>
    <t>Объем финансовых потребностей на реализацию инвестиционного проекта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</si>
  <si>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</si>
  <si>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</si>
  <si>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 xml:space="preserve">Номер этапа строительства
(реализации проекта) </t>
  </si>
  <si>
    <t>Наименование одного объекта, где реализуется  технологическое решение (мероприятие)</t>
  </si>
  <si>
    <t>Наименование стандартизированной тарифной ставки/расходы не предусмотренные стандартизированными тарифными ставками</t>
  </si>
  <si>
    <t>Идентификатор инвестиционного проекта</t>
  </si>
  <si>
    <t xml:space="preserve"> Наименование инвестиционного проекта </t>
  </si>
  <si>
    <t>Номер группы инвести-ционных проектов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</si>
  <si>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</si>
  <si>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 xml:space="preserve">                                                         полное наименование субъекта электроэнергетики</t>
  </si>
  <si>
    <r>
      <t xml:space="preserve">Инвестиционная программа   </t>
    </r>
    <r>
      <rPr>
        <u/>
        <sz val="12"/>
        <rFont val="Times New Roman"/>
        <family val="1"/>
        <charset val="204"/>
      </rPr>
      <t>Акционерное общество "Петербургская сбытовая компания"</t>
    </r>
  </si>
  <si>
    <t>Результаты расчета объемов финансовых потребностей, необходимых в соответствии с нормативами предельного объема финансовых потребностей на реализацию мероприятий по организации коммерческого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</si>
</sst>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5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Liberation Serif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55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left" wrapText="1"/>
    </xf>
    <xf numFmtId="49" fontId="1" fillId="0" borderId="0" xfId="1" applyNumberFormat="1" applyFont="1" applyFill="1" applyAlignment="1">
      <alignment horizontal="left"/>
    </xf>
    <xf numFmtId="0" fontId="2" fillId="0" borderId="0" xfId="0" applyFont="1" applyBorder="1" applyAlignment="1">
      <alignment horizontal="left" vertical="center"/>
    </xf>
    <xf numFmtId="49" fontId="3" fillId="0" borderId="0" xfId="1" applyNumberFormat="1" applyFont="1" applyFill="1" applyAlignment="1">
      <alignment horizontal="left"/>
    </xf>
    <xf numFmtId="0" fontId="1" fillId="0" borderId="0" xfId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49" fontId="1" fillId="0" borderId="0" xfId="1" applyNumberFormat="1" applyFont="1" applyFill="1" applyAlignment="1"/>
    <xf numFmtId="0" fontId="10" fillId="0" borderId="0" xfId="2" applyFont="1" applyFill="1" applyAlignment="1">
      <alignment vertical="top"/>
    </xf>
    <xf numFmtId="0" fontId="11" fillId="0" borderId="0" xfId="1" applyFont="1" applyFill="1" applyAlignment="1"/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2" fillId="0" borderId="0" xfId="3" applyFont="1" applyFill="1" applyAlignment="1">
      <alignment horizontal="right"/>
    </xf>
    <xf numFmtId="0" fontId="12" fillId="0" borderId="0" xfId="3" applyFont="1" applyFill="1" applyAlignment="1">
      <alignment horizontal="right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/>
    </xf>
  </cellXfs>
  <cellStyles count="4">
    <cellStyle name="Обычный" xfId="0" builtinId="0"/>
    <cellStyle name="Обычный 14" xfId="1" xr:uid="{E3F16FE0-FC65-4789-9DC0-39AB8D09CEB6}"/>
    <cellStyle name="Обычный 3" xfId="3" xr:uid="{1F3F9613-F719-4280-9151-AD9FBB57873B}"/>
    <cellStyle name="Обычный 7" xfId="2" xr:uid="{95789242-B6DE-4AF9-B4EE-746EFBD55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18</xdr:row>
      <xdr:rowOff>328611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79A20DF-3D5A-42EE-8293-06579F471361}"/>
                </a:ext>
              </a:extLst>
            </xdr:cNvPr>
            <xdr:cNvSpPr txBox="1"/>
          </xdr:nvSpPr>
          <xdr:spPr>
            <a:xfrm>
              <a:off x="9810750" y="36242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8.1.1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79A20DF-3D5A-42EE-8293-06579F471361}"/>
                </a:ext>
              </a:extLst>
            </xdr:cNvPr>
            <xdr:cNvSpPr txBox="1"/>
          </xdr:nvSpPr>
          <xdr:spPr>
            <a:xfrm>
              <a:off x="9810750" y="36242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С_8.1.1^(0,4кВ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16</xdr:col>
      <xdr:colOff>104775</xdr:colOff>
      <xdr:row>19</xdr:row>
      <xdr:rowOff>295275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261445E-F6FB-42E8-8B5C-1F4846431538}"/>
                </a:ext>
              </a:extLst>
            </xdr:cNvPr>
            <xdr:cNvSpPr txBox="1"/>
          </xdr:nvSpPr>
          <xdr:spPr>
            <a:xfrm>
              <a:off x="9858375" y="38100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261445E-F6FB-42E8-8B5C-1F4846431538}"/>
                </a:ext>
              </a:extLst>
            </xdr:cNvPr>
            <xdr:cNvSpPr txBox="1"/>
          </xdr:nvSpPr>
          <xdr:spPr>
            <a:xfrm>
              <a:off x="9858375" y="38100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142875</xdr:colOff>
      <xdr:row>16</xdr:row>
      <xdr:rowOff>85725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6352FC-50A5-4878-AEA4-AA948AA431A5}"/>
                </a:ext>
              </a:extLst>
            </xdr:cNvPr>
            <xdr:cNvSpPr txBox="1"/>
          </xdr:nvSpPr>
          <xdr:spPr>
            <a:xfrm>
              <a:off x="5629275" y="31337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6352FC-50A5-4878-AEA4-AA948AA431A5}"/>
                </a:ext>
              </a:extLst>
            </xdr:cNvPr>
            <xdr:cNvSpPr txBox="1"/>
          </xdr:nvSpPr>
          <xdr:spPr>
            <a:xfrm>
              <a:off x="5629275" y="31337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𝑖−1)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r>
                <a:rPr lang="en-US" sz="1100" b="0" i="0">
                  <a:latin typeface="Cambria Math" panose="02040503050406030204" pitchFamily="18" charset="0"/>
                </a:rPr>
                <a:t>^</a:t>
              </a:r>
              <a:r>
                <a:rPr lang="ru-RU" sz="1100" b="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66675</xdr:colOff>
      <xdr:row>16</xdr:row>
      <xdr:rowOff>104775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BC07D72-EF97-4D8F-8842-9F3ED46E98F4}"/>
                </a:ext>
              </a:extLst>
            </xdr:cNvPr>
            <xdr:cNvSpPr txBox="1"/>
          </xdr:nvSpPr>
          <xdr:spPr>
            <a:xfrm>
              <a:off x="4943475" y="31527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BC07D72-EF97-4D8F-8842-9F3ED46E98F4}"/>
                </a:ext>
              </a:extLst>
            </xdr:cNvPr>
            <xdr:cNvSpPr txBox="1"/>
          </xdr:nvSpPr>
          <xdr:spPr>
            <a:xfrm>
              <a:off x="4943475" y="31527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142875</xdr:colOff>
      <xdr:row>16</xdr:row>
      <xdr:rowOff>95250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BDE9480-3349-491F-808A-96AE8B89A9C9}"/>
                </a:ext>
              </a:extLst>
            </xdr:cNvPr>
            <xdr:cNvSpPr txBox="1"/>
          </xdr:nvSpPr>
          <xdr:spPr>
            <a:xfrm>
              <a:off x="623887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BDE9480-3349-491F-808A-96AE8B89A9C9}"/>
                </a:ext>
              </a:extLst>
            </xdr:cNvPr>
            <xdr:cNvSpPr txBox="1"/>
          </xdr:nvSpPr>
          <xdr:spPr>
            <a:xfrm>
              <a:off x="623887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114300</xdr:colOff>
      <xdr:row>16</xdr:row>
      <xdr:rowOff>76200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022C3BA-4F9D-4782-BD10-EE5C37360343}"/>
                </a:ext>
              </a:extLst>
            </xdr:cNvPr>
            <xdr:cNvSpPr txBox="1"/>
          </xdr:nvSpPr>
          <xdr:spPr>
            <a:xfrm>
              <a:off x="6819900" y="31242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022C3BA-4F9D-4782-BD10-EE5C37360343}"/>
                </a:ext>
              </a:extLst>
            </xdr:cNvPr>
            <xdr:cNvSpPr txBox="1"/>
          </xdr:nvSpPr>
          <xdr:spPr>
            <a:xfrm>
              <a:off x="6819900" y="31242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−1))^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123825</xdr:colOff>
      <xdr:row>16</xdr:row>
      <xdr:rowOff>95250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D430CD72-C508-4AC1-B738-0B0191275CD1}"/>
                </a:ext>
              </a:extLst>
            </xdr:cNvPr>
            <xdr:cNvSpPr txBox="1"/>
          </xdr:nvSpPr>
          <xdr:spPr>
            <a:xfrm>
              <a:off x="743902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D430CD72-C508-4AC1-B738-0B0191275CD1}"/>
                </a:ext>
              </a:extLst>
            </xdr:cNvPr>
            <xdr:cNvSpPr txBox="1"/>
          </xdr:nvSpPr>
          <xdr:spPr>
            <a:xfrm>
              <a:off x="743902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104775</xdr:colOff>
      <xdr:row>16</xdr:row>
      <xdr:rowOff>600075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47AE4299-5F40-4B4B-8115-608908DEDE01}"/>
                </a:ext>
              </a:extLst>
            </xdr:cNvPr>
            <xdr:cNvSpPr txBox="1"/>
          </xdr:nvSpPr>
          <xdr:spPr>
            <a:xfrm>
              <a:off x="49815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47AE4299-5F40-4B4B-8115-608908DEDE01}"/>
                </a:ext>
              </a:extLst>
            </xdr:cNvPr>
            <xdr:cNvSpPr txBox="1"/>
          </xdr:nvSpPr>
          <xdr:spPr>
            <a:xfrm>
              <a:off x="49815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104775</xdr:colOff>
      <xdr:row>16</xdr:row>
      <xdr:rowOff>581025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6ACD8450-A25B-442C-B8C2-4F337918EFC0}"/>
                </a:ext>
              </a:extLst>
            </xdr:cNvPr>
            <xdr:cNvSpPr txBox="1"/>
          </xdr:nvSpPr>
          <xdr:spPr>
            <a:xfrm>
              <a:off x="55911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6ACD8450-A25B-442C-B8C2-4F337918EFC0}"/>
                </a:ext>
              </a:extLst>
            </xdr:cNvPr>
            <xdr:cNvSpPr txBox="1"/>
          </xdr:nvSpPr>
          <xdr:spPr>
            <a:xfrm>
              <a:off x="55911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133350</xdr:colOff>
      <xdr:row>16</xdr:row>
      <xdr:rowOff>571500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789EAD9D-EDBE-43AB-ABB4-7DFA901B6C34}"/>
                </a:ext>
              </a:extLst>
            </xdr:cNvPr>
            <xdr:cNvSpPr txBox="1"/>
          </xdr:nvSpPr>
          <xdr:spPr>
            <a:xfrm>
              <a:off x="622935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789EAD9D-EDBE-43AB-ABB4-7DFA901B6C34}"/>
                </a:ext>
              </a:extLst>
            </xdr:cNvPr>
            <xdr:cNvSpPr txBox="1"/>
          </xdr:nvSpPr>
          <xdr:spPr>
            <a:xfrm>
              <a:off x="622935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123825</xdr:colOff>
      <xdr:row>16</xdr:row>
      <xdr:rowOff>561975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442E8FD9-045F-4FAB-86B6-648579DB0C80}"/>
                </a:ext>
              </a:extLst>
            </xdr:cNvPr>
            <xdr:cNvSpPr txBox="1"/>
          </xdr:nvSpPr>
          <xdr:spPr>
            <a:xfrm>
              <a:off x="682942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442E8FD9-045F-4FAB-86B6-648579DB0C80}"/>
                </a:ext>
              </a:extLst>
            </xdr:cNvPr>
            <xdr:cNvSpPr txBox="1"/>
          </xdr:nvSpPr>
          <xdr:spPr>
            <a:xfrm>
              <a:off x="682942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114300</xdr:colOff>
      <xdr:row>16</xdr:row>
      <xdr:rowOff>600075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2AAA20B6-70AD-4CFA-B1A6-CEAAC3F420B5}"/>
                </a:ext>
              </a:extLst>
            </xdr:cNvPr>
            <xdr:cNvSpPr txBox="1"/>
          </xdr:nvSpPr>
          <xdr:spPr>
            <a:xfrm>
              <a:off x="742950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2AAA20B6-70AD-4CFA-B1A6-CEAAC3F420B5}"/>
                </a:ext>
              </a:extLst>
            </xdr:cNvPr>
            <xdr:cNvSpPr txBox="1"/>
          </xdr:nvSpPr>
          <xdr:spPr>
            <a:xfrm>
              <a:off x="742950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16</xdr:col>
      <xdr:colOff>116416</xdr:colOff>
      <xdr:row>21</xdr:row>
      <xdr:rowOff>423333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5AF1AD0B-3B7C-4C19-88CF-9AE08E796E50}"/>
                </a:ext>
              </a:extLst>
            </xdr:cNvPr>
            <xdr:cNvSpPr txBox="1"/>
          </xdr:nvSpPr>
          <xdr:spPr>
            <a:xfrm>
              <a:off x="9870016" y="419523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5AF1AD0B-3B7C-4C19-88CF-9AE08E796E50}"/>
                </a:ext>
              </a:extLst>
            </xdr:cNvPr>
            <xdr:cNvSpPr txBox="1"/>
          </xdr:nvSpPr>
          <xdr:spPr>
            <a:xfrm>
              <a:off x="9870016" y="419523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16</xdr:col>
      <xdr:colOff>105833</xdr:colOff>
      <xdr:row>20</xdr:row>
      <xdr:rowOff>338667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99167749-203B-4479-BFBE-7475E5929A41}"/>
                </a:ext>
              </a:extLst>
            </xdr:cNvPr>
            <xdr:cNvSpPr txBox="1"/>
          </xdr:nvSpPr>
          <xdr:spPr>
            <a:xfrm>
              <a:off x="9859433" y="39962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8.2.2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99167749-203B-4479-BFBE-7475E5929A41}"/>
                </a:ext>
              </a:extLst>
            </xdr:cNvPr>
            <xdr:cNvSpPr txBox="1"/>
          </xdr:nvSpPr>
          <xdr:spPr>
            <a:xfrm>
              <a:off x="9859433" y="39962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С_8.2.2^(0,4кВ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13</xdr:col>
      <xdr:colOff>158750</xdr:colOff>
      <xdr:row>16</xdr:row>
      <xdr:rowOff>74083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184953C5-9AD4-4CE1-8305-51556B1CBB2A}"/>
                </a:ext>
              </a:extLst>
            </xdr:cNvPr>
            <xdr:cNvSpPr txBox="1"/>
          </xdr:nvSpPr>
          <xdr:spPr>
            <a:xfrm>
              <a:off x="8083550" y="31220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184953C5-9AD4-4CE1-8305-51556B1CBB2A}"/>
                </a:ext>
              </a:extLst>
            </xdr:cNvPr>
            <xdr:cNvSpPr txBox="1"/>
          </xdr:nvSpPr>
          <xdr:spPr>
            <a:xfrm>
              <a:off x="8083550" y="312208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13</xdr:col>
      <xdr:colOff>116417</xdr:colOff>
      <xdr:row>16</xdr:row>
      <xdr:rowOff>571500</xdr:rowOff>
    </xdr:from>
    <xdr:ext cx="838200" cy="2428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C0508AA9-2B1E-43E4-811F-8E73B6FEAB26}"/>
                </a:ext>
              </a:extLst>
            </xdr:cNvPr>
            <xdr:cNvSpPr txBox="1"/>
          </xdr:nvSpPr>
          <xdr:spPr>
            <a:xfrm>
              <a:off x="8041217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7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C0508AA9-2B1E-43E4-811F-8E73B6FEAB26}"/>
                </a:ext>
              </a:extLst>
            </xdr:cNvPr>
            <xdr:cNvSpPr txBox="1"/>
          </xdr:nvSpPr>
          <xdr:spPr>
            <a:xfrm>
              <a:off x="8041217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7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6/&#1087;&#1083;&#1072;&#1085;/&#1055;&#1072;&#1089;&#1087;&#1086;&#1088;&#1090;&#1072;/Q_15.27.0199%20&#1051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92;&#1080;&#1085;%20&#1087;&#1086;&#1090;&#1088;&#1077;&#1073;&#1085;&#1086;&#1089;&#1090;&#1077;&#1081;%20&#1055;&#1057;&#1050;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2/&#1087;&#1083;&#1072;&#1085;/&#1075;&#1086;&#1088;&#1086;&#1076;/&#1058;&#1072;&#1073;&#1083;&#1080;&#1094;&#1099;%20728%20&#1057;&#1055;&#1073;_2022-2024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2;&#1089;&#1095;&#1105;&#1090;%20&#1048;&#1057;&#1059;%202026_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14">
          <cell r="C14" t="str">
    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ЛО"/>
    </sheetNames>
    <sheetDataSet>
      <sheetData sheetId="0"/>
      <sheetData sheetId="1">
        <row r="4">
          <cell r="C4">
            <v>107.87</v>
          </cell>
        </row>
        <row r="5">
          <cell r="C5">
            <v>107.87</v>
          </cell>
        </row>
        <row r="6">
          <cell r="C6">
            <v>105.42</v>
          </cell>
        </row>
        <row r="7">
          <cell r="C7">
            <v>105.42</v>
          </cell>
        </row>
        <row r="9">
          <cell r="C9">
            <v>104.44</v>
          </cell>
        </row>
        <row r="16">
          <cell r="C16">
            <v>26895.200000000001</v>
          </cell>
        </row>
        <row r="17">
          <cell r="C17">
            <v>34723.200000000004</v>
          </cell>
        </row>
        <row r="18">
          <cell r="C18">
            <v>54690</v>
          </cell>
        </row>
        <row r="20">
          <cell r="G20">
            <v>21302</v>
          </cell>
        </row>
        <row r="21">
          <cell r="G21">
            <v>948</v>
          </cell>
        </row>
        <row r="22">
          <cell r="G22">
            <v>89</v>
          </cell>
        </row>
        <row r="23">
          <cell r="G23">
            <v>1510</v>
          </cell>
        </row>
        <row r="25">
          <cell r="G25">
            <v>312</v>
          </cell>
        </row>
        <row r="26">
          <cell r="G26">
            <v>935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2_1"/>
      <sheetName val="прил3"/>
      <sheetName val="прил4 2021"/>
      <sheetName val="прил4 2023"/>
      <sheetName val="прил5"/>
      <sheetName val="прил6"/>
      <sheetName val="прил7"/>
      <sheetName val="прил8"/>
      <sheetName val="прил9"/>
      <sheetName val="прил10"/>
    </sheetNames>
    <sheetDataSet>
      <sheetData sheetId="0">
        <row r="35">
          <cell r="CB35" t="str">
            <v>Корректировка количества и стоимости вследствии уточнения спецификации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>
        <row r="9">
          <cell r="O9">
            <v>76077.392400000012</v>
          </cell>
        </row>
        <row r="10">
          <cell r="O10">
            <v>22697.550000000003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6274B-59C1-44D4-A397-E538970408A9}">
  <sheetPr>
    <pageSetUpPr fitToPage="1"/>
  </sheetPr>
  <dimension ref="A1:AH28"/>
  <sheetViews>
    <sheetView tabSelected="1" topLeftCell="F1" zoomScale="90" zoomScaleNormal="90" zoomScaleSheetLayoutView="100" workbookViewId="0">
      <selection activeCell="O20" sqref="O20"/>
    </sheetView>
  </sheetViews>
  <sheetFormatPr defaultColWidth="9.140625" defaultRowHeight="15.75" x14ac:dyDescent="0.25"/>
  <cols>
    <col min="1" max="1" width="13.28515625" style="5" customWidth="1"/>
    <col min="2" max="2" width="37.28515625" style="5" customWidth="1"/>
    <col min="3" max="3" width="19.85546875" style="5" customWidth="1"/>
    <col min="4" max="4" width="46" style="4" customWidth="1"/>
    <col min="5" max="5" width="29.42578125" style="4" customWidth="1"/>
    <col min="6" max="6" width="22.85546875" style="4" customWidth="1"/>
    <col min="7" max="7" width="25.7109375" style="4" customWidth="1"/>
    <col min="8" max="8" width="25.42578125" style="4" customWidth="1"/>
    <col min="9" max="14" width="15.42578125" style="3" customWidth="1"/>
    <col min="15" max="15" width="14.42578125" style="3" customWidth="1"/>
    <col min="16" max="16" width="13.7109375" style="2" customWidth="1"/>
    <col min="17" max="17" width="14.85546875" style="2" customWidth="1"/>
    <col min="18" max="19" width="22.42578125" style="2" customWidth="1"/>
    <col min="20" max="20" width="35.85546875" style="2" customWidth="1"/>
    <col min="21" max="21" width="36.85546875" style="2" customWidth="1"/>
    <col min="22" max="22" width="27.7109375" style="1" customWidth="1"/>
    <col min="23" max="23" width="6" style="1" customWidth="1"/>
    <col min="24" max="16384" width="9.140625" style="1"/>
  </cols>
  <sheetData>
    <row r="1" spans="1:34" ht="18.75" x14ac:dyDescent="0.25">
      <c r="V1" s="45"/>
    </row>
    <row r="2" spans="1:34" ht="18.75" x14ac:dyDescent="0.3">
      <c r="V2" s="44"/>
    </row>
    <row r="3" spans="1:34" ht="18.75" x14ac:dyDescent="0.3">
      <c r="V3" s="44"/>
    </row>
    <row r="4" spans="1:34" ht="18.75" x14ac:dyDescent="0.3">
      <c r="V4" s="44"/>
    </row>
    <row r="5" spans="1:34" ht="18.75" x14ac:dyDescent="0.25">
      <c r="A5" s="53" t="s">
        <v>43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43"/>
      <c r="V5" s="43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</row>
    <row r="6" spans="1:34" ht="18.75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43"/>
      <c r="V6" s="43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</row>
    <row r="7" spans="1:34" ht="18.75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41"/>
      <c r="V7" s="41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4" x14ac:dyDescent="0.25">
      <c r="A8" s="1"/>
      <c r="B8" s="1"/>
      <c r="C8" s="1"/>
      <c r="D8" s="1"/>
      <c r="E8" s="36" t="s">
        <v>42</v>
      </c>
      <c r="F8" s="36"/>
      <c r="G8" s="36"/>
      <c r="H8" s="36"/>
      <c r="T8" s="38"/>
      <c r="U8" s="38"/>
    </row>
    <row r="9" spans="1:34" x14ac:dyDescent="0.25">
      <c r="A9" s="1"/>
      <c r="B9" s="1"/>
      <c r="C9" s="1"/>
      <c r="D9" s="1"/>
      <c r="E9" s="39" t="s">
        <v>41</v>
      </c>
      <c r="F9" s="39"/>
      <c r="G9" s="39"/>
      <c r="H9" s="39"/>
      <c r="T9" s="39"/>
      <c r="U9" s="39"/>
    </row>
    <row r="10" spans="1:34" x14ac:dyDescent="0.25">
      <c r="A10" s="1"/>
      <c r="B10" s="1"/>
      <c r="C10" s="1"/>
      <c r="D10" s="1"/>
      <c r="E10" s="5"/>
      <c r="F10" s="5"/>
      <c r="G10" s="5"/>
      <c r="H10" s="5"/>
      <c r="T10" s="38"/>
      <c r="U10" s="38"/>
    </row>
    <row r="11" spans="1:34" s="11" customFormat="1" x14ac:dyDescent="0.25">
      <c r="E11" s="36" t="s">
        <v>40</v>
      </c>
      <c r="F11" s="36"/>
      <c r="G11" s="36"/>
      <c r="H11" s="36"/>
      <c r="T11" s="37"/>
      <c r="U11" s="37"/>
    </row>
    <row r="12" spans="1:34" s="34" customFormat="1" x14ac:dyDescent="0.25">
      <c r="T12" s="35"/>
      <c r="U12" s="35"/>
    </row>
    <row r="13" spans="1:34" s="34" customFormat="1" x14ac:dyDescent="0.25">
      <c r="E13" s="36"/>
      <c r="F13" s="36"/>
      <c r="G13" s="36"/>
      <c r="H13" s="36"/>
      <c r="T13" s="35"/>
      <c r="U13" s="35"/>
    </row>
    <row r="14" spans="1:34" s="34" customFormat="1" x14ac:dyDescent="0.25">
      <c r="E14" s="36"/>
      <c r="F14" s="36"/>
      <c r="G14" s="36"/>
      <c r="H14" s="36"/>
      <c r="T14" s="35"/>
      <c r="U14" s="35"/>
    </row>
    <row r="15" spans="1:34" s="32" customForma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34" ht="15.75" customHeight="1" x14ac:dyDescent="0.25">
      <c r="A16" s="46" t="s">
        <v>39</v>
      </c>
      <c r="B16" s="46" t="s">
        <v>38</v>
      </c>
      <c r="C16" s="46" t="s">
        <v>37</v>
      </c>
      <c r="D16" s="46" t="s">
        <v>36</v>
      </c>
      <c r="E16" s="48" t="s">
        <v>35</v>
      </c>
      <c r="F16" s="46" t="s">
        <v>34</v>
      </c>
      <c r="G16" s="46" t="s">
        <v>33</v>
      </c>
      <c r="H16" s="46" t="s">
        <v>32</v>
      </c>
      <c r="I16" s="49" t="s">
        <v>31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1"/>
      <c r="V16" s="48" t="s">
        <v>30</v>
      </c>
    </row>
    <row r="17" spans="1:22" s="29" customFormat="1" ht="78.75" x14ac:dyDescent="0.25">
      <c r="A17" s="47"/>
      <c r="B17" s="47"/>
      <c r="C17" s="47"/>
      <c r="D17" s="47"/>
      <c r="E17" s="48"/>
      <c r="F17" s="47"/>
      <c r="G17" s="47"/>
      <c r="H17" s="47"/>
      <c r="I17" s="31"/>
      <c r="J17" s="31"/>
      <c r="K17" s="31"/>
      <c r="L17" s="31"/>
      <c r="M17" s="31"/>
      <c r="N17" s="31"/>
      <c r="O17" s="31" t="s">
        <v>29</v>
      </c>
      <c r="P17" s="31" t="s">
        <v>28</v>
      </c>
      <c r="Q17" s="31" t="s">
        <v>27</v>
      </c>
      <c r="R17" s="31" t="s">
        <v>26</v>
      </c>
      <c r="S17" s="31" t="s">
        <v>25</v>
      </c>
      <c r="T17" s="30" t="s">
        <v>24</v>
      </c>
      <c r="U17" s="30" t="s">
        <v>23</v>
      </c>
      <c r="V17" s="48"/>
    </row>
    <row r="18" spans="1:22" s="26" customFormat="1" x14ac:dyDescent="0.25">
      <c r="A18" s="27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8" t="s">
        <v>22</v>
      </c>
      <c r="J18" s="28" t="s">
        <v>21</v>
      </c>
      <c r="K18" s="28" t="s">
        <v>20</v>
      </c>
      <c r="L18" s="28" t="s">
        <v>19</v>
      </c>
      <c r="M18" s="28" t="s">
        <v>18</v>
      </c>
      <c r="N18" s="28" t="s">
        <v>17</v>
      </c>
      <c r="O18" s="27">
        <v>10</v>
      </c>
      <c r="P18" s="27">
        <v>11</v>
      </c>
      <c r="Q18" s="27">
        <v>12</v>
      </c>
      <c r="R18" s="27">
        <v>13</v>
      </c>
      <c r="S18" s="27">
        <v>14</v>
      </c>
      <c r="T18" s="27">
        <v>15</v>
      </c>
      <c r="U18" s="27">
        <v>16</v>
      </c>
      <c r="V18" s="27">
        <v>17</v>
      </c>
    </row>
    <row r="19" spans="1:22" s="19" customFormat="1" ht="51" x14ac:dyDescent="0.25">
      <c r="A19" s="18" t="s">
        <v>16</v>
      </c>
      <c r="B19" s="17" t="str">
        <f>'[1]1'!$C$14</f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19" s="16" t="s">
        <v>15</v>
      </c>
      <c r="D19" s="23" t="s">
        <v>14</v>
      </c>
      <c r="E19" s="18" t="s">
        <v>6</v>
      </c>
      <c r="F19" s="18" t="s">
        <v>2</v>
      </c>
      <c r="G19" s="18" t="s">
        <v>5</v>
      </c>
      <c r="H19" s="18" t="s">
        <v>13</v>
      </c>
      <c r="I19" s="25">
        <f>ROUND([2]ЛО!$C$4,2)</f>
        <v>107.87</v>
      </c>
      <c r="J19" s="25">
        <f>ROUND([2]ЛО!$C$5,2)</f>
        <v>107.87</v>
      </c>
      <c r="K19" s="25">
        <f>ROUND([2]ЛО!$C$6,2)</f>
        <v>105.42</v>
      </c>
      <c r="L19" s="25">
        <f>ROUND([2]ЛО!$C$7,2)</f>
        <v>105.42</v>
      </c>
      <c r="M19" s="25">
        <v>100</v>
      </c>
      <c r="N19" s="25">
        <f>ROUND([2]ЛО!$C$9,2)</f>
        <v>104.44</v>
      </c>
      <c r="O19" s="20">
        <f>[2]ЛО!$G20</f>
        <v>21302</v>
      </c>
      <c r="P19" s="16" t="s">
        <v>12</v>
      </c>
      <c r="Q19" s="16"/>
      <c r="R19" s="21">
        <f>[2]ЛО!$C$16/0.8</f>
        <v>33619</v>
      </c>
      <c r="S19" s="21">
        <v>0.8</v>
      </c>
      <c r="T19" s="21">
        <f>(I19/J19)*(K19/L19)*M19/100*N19/100*R19*S19</f>
        <v>28089.346879999997</v>
      </c>
      <c r="U19" s="20">
        <f t="shared" ref="U19:U24" si="0">O19*T19/1000</f>
        <v>598359.26723775989</v>
      </c>
      <c r="V19" s="17" t="str">
        <f>[3]прил1!$CB$35</f>
        <v>Корректировка количества и стоимости вследствии уточнения спецификации</v>
      </c>
    </row>
    <row r="20" spans="1:22" s="19" customFormat="1" ht="67.5" customHeight="1" x14ac:dyDescent="0.25">
      <c r="A20" s="18" t="str">
        <f>A19</f>
        <v>1.2.1.1</v>
      </c>
      <c r="B20" s="17" t="str">
        <f>B19</f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20" s="16" t="str">
        <f>C19</f>
        <v>Q_15.27.0199</v>
      </c>
      <c r="D20" s="23" t="s">
        <v>11</v>
      </c>
      <c r="E20" s="18" t="s">
        <v>6</v>
      </c>
      <c r="F20" s="18" t="s">
        <v>2</v>
      </c>
      <c r="G20" s="18" t="s">
        <v>5</v>
      </c>
      <c r="H20" s="18" t="str">
        <f t="shared" ref="H20:N22" si="1">H$19</f>
        <v>2027</v>
      </c>
      <c r="I20" s="24">
        <f t="shared" si="1"/>
        <v>107.87</v>
      </c>
      <c r="J20" s="24">
        <f t="shared" si="1"/>
        <v>107.87</v>
      </c>
      <c r="K20" s="24">
        <f t="shared" si="1"/>
        <v>105.42</v>
      </c>
      <c r="L20" s="24">
        <f t="shared" si="1"/>
        <v>105.42</v>
      </c>
      <c r="M20" s="24">
        <f t="shared" si="1"/>
        <v>100</v>
      </c>
      <c r="N20" s="24">
        <f t="shared" si="1"/>
        <v>104.44</v>
      </c>
      <c r="O20" s="20">
        <f>[2]ЛО!$G21</f>
        <v>948</v>
      </c>
      <c r="P20" s="16" t="str">
        <f>P$19</f>
        <v>рублей за точку учета</v>
      </c>
      <c r="Q20" s="16"/>
      <c r="R20" s="21">
        <f>[2]ЛО!$C$17/0.8</f>
        <v>43404</v>
      </c>
      <c r="S20" s="22">
        <v>0.8</v>
      </c>
      <c r="T20" s="21">
        <f>(I20/J20)*(K20/L20)*M20/100*N20/100*R20*S20</f>
        <v>36264.910080000001</v>
      </c>
      <c r="U20" s="20">
        <f t="shared" si="0"/>
        <v>34379.134755840001</v>
      </c>
      <c r="V20" s="17" t="str">
        <f>[3]прил1!$CB$35</f>
        <v>Корректировка количества и стоимости вследствии уточнения спецификации</v>
      </c>
    </row>
    <row r="21" spans="1:22" s="19" customFormat="1" ht="67.5" customHeight="1" x14ac:dyDescent="0.25">
      <c r="A21" s="18" t="str">
        <f t="shared" ref="A21:C24" si="2">A19</f>
        <v>1.2.1.1</v>
      </c>
      <c r="B21" s="17" t="str">
        <f t="shared" si="2"/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21" s="16" t="str">
        <f t="shared" si="2"/>
        <v>Q_15.27.0199</v>
      </c>
      <c r="D21" s="23" t="s">
        <v>10</v>
      </c>
      <c r="E21" s="18" t="s">
        <v>6</v>
      </c>
      <c r="F21" s="18" t="s">
        <v>2</v>
      </c>
      <c r="G21" s="18" t="s">
        <v>5</v>
      </c>
      <c r="H21" s="18" t="str">
        <f t="shared" si="1"/>
        <v>2027</v>
      </c>
      <c r="I21" s="24">
        <f t="shared" si="1"/>
        <v>107.87</v>
      </c>
      <c r="J21" s="24">
        <f t="shared" si="1"/>
        <v>107.87</v>
      </c>
      <c r="K21" s="24">
        <f t="shared" si="1"/>
        <v>105.42</v>
      </c>
      <c r="L21" s="24">
        <f t="shared" si="1"/>
        <v>105.42</v>
      </c>
      <c r="M21" s="24">
        <f t="shared" si="1"/>
        <v>100</v>
      </c>
      <c r="N21" s="24">
        <f t="shared" si="1"/>
        <v>104.44</v>
      </c>
      <c r="O21" s="20">
        <f>[2]ЛО!$G23</f>
        <v>1510</v>
      </c>
      <c r="P21" s="16" t="str">
        <f>P$19</f>
        <v>рублей за точку учета</v>
      </c>
      <c r="Q21" s="16"/>
      <c r="R21" s="21">
        <f>[2]ЛО!$C$18</f>
        <v>54690</v>
      </c>
      <c r="S21" s="22">
        <v>1</v>
      </c>
      <c r="T21" s="21">
        <f>(I21/J21)*(K21/L21)*M21/100*N21/100*R21*S21</f>
        <v>57118.235999999997</v>
      </c>
      <c r="U21" s="20">
        <f t="shared" si="0"/>
        <v>86248.536359999998</v>
      </c>
      <c r="V21" s="17" t="str">
        <f>[3]прил1!$CB$35</f>
        <v>Корректировка количества и стоимости вследствии уточнения спецификации</v>
      </c>
    </row>
    <row r="22" spans="1:22" s="19" customFormat="1" ht="51" x14ac:dyDescent="0.25">
      <c r="A22" s="18" t="str">
        <f t="shared" si="2"/>
        <v>1.2.1.1</v>
      </c>
      <c r="B22" s="17" t="str">
        <f t="shared" si="2"/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22" s="16" t="str">
        <f t="shared" si="2"/>
        <v>Q_15.27.0199</v>
      </c>
      <c r="D22" s="23" t="s">
        <v>9</v>
      </c>
      <c r="E22" s="18" t="s">
        <v>6</v>
      </c>
      <c r="F22" s="18" t="s">
        <v>2</v>
      </c>
      <c r="G22" s="18" t="s">
        <v>5</v>
      </c>
      <c r="H22" s="18" t="str">
        <f t="shared" si="1"/>
        <v>2027</v>
      </c>
      <c r="I22" s="24">
        <f t="shared" si="1"/>
        <v>107.87</v>
      </c>
      <c r="J22" s="24">
        <f t="shared" si="1"/>
        <v>107.87</v>
      </c>
      <c r="K22" s="24">
        <f t="shared" si="1"/>
        <v>105.42</v>
      </c>
      <c r="L22" s="24">
        <f t="shared" si="1"/>
        <v>105.42</v>
      </c>
      <c r="M22" s="24">
        <f t="shared" si="1"/>
        <v>100</v>
      </c>
      <c r="N22" s="24">
        <f t="shared" si="1"/>
        <v>104.44</v>
      </c>
      <c r="O22" s="20">
        <f>[2]ЛО!$G22</f>
        <v>89</v>
      </c>
      <c r="P22" s="16" t="str">
        <f>P$19</f>
        <v>рублей за точку учета</v>
      </c>
      <c r="Q22" s="16"/>
      <c r="R22" s="21">
        <f>R20</f>
        <v>43404</v>
      </c>
      <c r="S22" s="22">
        <v>1</v>
      </c>
      <c r="T22" s="21">
        <f>(I22/J22)*(K22/L22)*M22/100*N22/100*R22*S22</f>
        <v>45331.137600000002</v>
      </c>
      <c r="U22" s="20">
        <f t="shared" si="0"/>
        <v>4034.4712463999999</v>
      </c>
      <c r="V22" s="17" t="str">
        <f>[3]прил1!$CB$35</f>
        <v>Корректировка количества и стоимости вследствии уточнения спецификации</v>
      </c>
    </row>
    <row r="23" spans="1:22" s="19" customFormat="1" ht="51" x14ac:dyDescent="0.25">
      <c r="A23" s="18" t="str">
        <f t="shared" si="2"/>
        <v>1.2.1.1</v>
      </c>
      <c r="B23" s="17" t="str">
        <f t="shared" si="2"/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23" s="16" t="str">
        <f t="shared" si="2"/>
        <v>Q_15.27.0199</v>
      </c>
      <c r="D23" s="23" t="s">
        <v>8</v>
      </c>
      <c r="E23" s="18" t="s">
        <v>6</v>
      </c>
      <c r="F23" s="18" t="s">
        <v>2</v>
      </c>
      <c r="G23" s="18" t="s">
        <v>5</v>
      </c>
      <c r="H23" s="18" t="str">
        <f>H$19</f>
        <v>2027</v>
      </c>
      <c r="I23" s="18" t="s">
        <v>2</v>
      </c>
      <c r="J23" s="18" t="s">
        <v>2</v>
      </c>
      <c r="K23" s="18" t="s">
        <v>2</v>
      </c>
      <c r="L23" s="18" t="s">
        <v>2</v>
      </c>
      <c r="M23" s="18" t="s">
        <v>2</v>
      </c>
      <c r="N23" s="18" t="s">
        <v>2</v>
      </c>
      <c r="O23" s="20">
        <f>[2]ЛО!$G25</f>
        <v>312</v>
      </c>
      <c r="P23" s="16" t="s">
        <v>4</v>
      </c>
      <c r="Q23" s="18" t="s">
        <v>2</v>
      </c>
      <c r="R23" s="21">
        <f>[4]свод!$O$9</f>
        <v>76077.392400000012</v>
      </c>
      <c r="S23" s="22">
        <v>1</v>
      </c>
      <c r="T23" s="21">
        <f>R23*S23</f>
        <v>76077.392400000012</v>
      </c>
      <c r="U23" s="20">
        <f t="shared" si="0"/>
        <v>23736.146428800002</v>
      </c>
      <c r="V23" s="17" t="str">
        <f>[3]прил1!$CB$35</f>
        <v>Корректировка количества и стоимости вследствии уточнения спецификации</v>
      </c>
    </row>
    <row r="24" spans="1:22" s="19" customFormat="1" ht="51" x14ac:dyDescent="0.25">
      <c r="A24" s="18" t="str">
        <f t="shared" si="2"/>
        <v>1.2.1.1</v>
      </c>
      <c r="B24" s="17" t="str">
        <f t="shared" si="2"/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24" s="16" t="str">
        <f t="shared" si="2"/>
        <v>Q_15.27.0199</v>
      </c>
      <c r="D24" s="23" t="s">
        <v>7</v>
      </c>
      <c r="E24" s="18" t="s">
        <v>6</v>
      </c>
      <c r="F24" s="18" t="s">
        <v>2</v>
      </c>
      <c r="G24" s="18" t="s">
        <v>5</v>
      </c>
      <c r="H24" s="18" t="str">
        <f>H$19</f>
        <v>2027</v>
      </c>
      <c r="I24" s="18" t="s">
        <v>2</v>
      </c>
      <c r="J24" s="18" t="s">
        <v>2</v>
      </c>
      <c r="K24" s="18" t="s">
        <v>2</v>
      </c>
      <c r="L24" s="18" t="s">
        <v>2</v>
      </c>
      <c r="M24" s="18" t="s">
        <v>2</v>
      </c>
      <c r="N24" s="18" t="s">
        <v>2</v>
      </c>
      <c r="O24" s="20">
        <f>[2]ЛО!$G26</f>
        <v>935</v>
      </c>
      <c r="P24" s="16" t="s">
        <v>4</v>
      </c>
      <c r="Q24" s="18" t="s">
        <v>2</v>
      </c>
      <c r="R24" s="21">
        <f>[4]свод!$O$10</f>
        <v>22697.550000000003</v>
      </c>
      <c r="S24" s="22">
        <v>1</v>
      </c>
      <c r="T24" s="21">
        <f>R24*S24</f>
        <v>22697.550000000003</v>
      </c>
      <c r="U24" s="20">
        <f t="shared" si="0"/>
        <v>21222.209250000004</v>
      </c>
      <c r="V24" s="17" t="str">
        <f>[3]прил1!$CB$35</f>
        <v>Корректировка количества и стоимости вследствии уточнения спецификации</v>
      </c>
    </row>
    <row r="25" spans="1:22" s="11" customFormat="1" ht="51" x14ac:dyDescent="0.25">
      <c r="A25" s="18" t="str">
        <f>A24</f>
        <v>1.2.1.1</v>
      </c>
      <c r="B25" s="17" t="str">
        <f>B24</f>
        <v>Оснащение потребителей электрической энергии в многоквартирных домах Ленинградской области интеллектуальными приборами учёта в 2027 году 24 696 шт.</v>
      </c>
      <c r="C25" s="16" t="str">
        <f>C24</f>
        <v>Q_15.27.0199</v>
      </c>
      <c r="D25" s="15" t="s">
        <v>3</v>
      </c>
      <c r="E25" s="12" t="s">
        <v>2</v>
      </c>
      <c r="F25" s="12" t="s">
        <v>2</v>
      </c>
      <c r="G25" s="12" t="s">
        <v>2</v>
      </c>
      <c r="H25" s="12" t="s">
        <v>2</v>
      </c>
      <c r="I25" s="12" t="s">
        <v>2</v>
      </c>
      <c r="J25" s="12" t="s">
        <v>2</v>
      </c>
      <c r="K25" s="12" t="s">
        <v>2</v>
      </c>
      <c r="L25" s="12" t="s">
        <v>2</v>
      </c>
      <c r="M25" s="12" t="s">
        <v>2</v>
      </c>
      <c r="N25" s="12" t="s">
        <v>2</v>
      </c>
      <c r="O25" s="14">
        <f>SUM(O19:O24)</f>
        <v>25096</v>
      </c>
      <c r="P25" s="12" t="s">
        <v>2</v>
      </c>
      <c r="Q25" s="12" t="s">
        <v>2</v>
      </c>
      <c r="R25" s="12" t="s">
        <v>2</v>
      </c>
      <c r="S25" s="12" t="s">
        <v>2</v>
      </c>
      <c r="T25" s="12" t="s">
        <v>2</v>
      </c>
      <c r="U25" s="13">
        <f>SUM(U19:U24)</f>
        <v>767979.76527879992</v>
      </c>
      <c r="V25" s="12" t="s">
        <v>2</v>
      </c>
    </row>
    <row r="26" spans="1:22" x14ac:dyDescent="0.25">
      <c r="A26" s="52"/>
      <c r="B26" s="52"/>
      <c r="C26" s="52"/>
      <c r="D26" s="52"/>
      <c r="E26" s="52"/>
      <c r="F26" s="52"/>
      <c r="G26" s="52"/>
      <c r="H26" s="52"/>
    </row>
    <row r="27" spans="1:22" s="6" customFormat="1" x14ac:dyDescent="0.25">
      <c r="A27" s="10" t="s">
        <v>1</v>
      </c>
      <c r="B27" s="9" t="s">
        <v>0</v>
      </c>
      <c r="C27" s="8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22" s="6" customFormat="1" x14ac:dyDescent="0.25">
      <c r="A28" s="8"/>
      <c r="B28" s="8"/>
      <c r="C28" s="8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</sheetData>
  <mergeCells count="14">
    <mergeCell ref="I16:U16"/>
    <mergeCell ref="V16:V17"/>
    <mergeCell ref="A26:H26"/>
    <mergeCell ref="A5:T5"/>
    <mergeCell ref="A6:T6"/>
    <mergeCell ref="A7:T7"/>
    <mergeCell ref="A16:A17"/>
    <mergeCell ref="B16:B17"/>
    <mergeCell ref="C16:C17"/>
    <mergeCell ref="D16:D17"/>
    <mergeCell ref="E16:E17"/>
    <mergeCell ref="F16:F17"/>
    <mergeCell ref="G16:G17"/>
    <mergeCell ref="H16:H17"/>
  </mergeCells>
  <pageMargins left="0.25" right="0.25" top="0.75" bottom="0.75" header="0.3" footer="0.3"/>
  <pageSetup paperSize="9" scale="28" fitToHeight="0" orientation="landscape" r:id="rId1"/>
  <headerFooter differentFirst="1">
    <oddHeader>&amp;C&amp;P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2026-04-23T15:20:36Z</dcterms:created>
  <dcterms:modified xsi:type="dcterms:W3CDTF">2026-04-27T11:28:11Z</dcterms:modified>
</cp:coreProperties>
</file>